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7" i="1" l="1"/>
  <c r="G19" i="1"/>
  <c r="G16" i="1"/>
  <c r="G18" i="1"/>
  <c r="H12" i="1"/>
  <c r="H11" i="1"/>
  <c r="H10" i="1"/>
  <c r="H9" i="1"/>
  <c r="H8" i="1"/>
  <c r="H7" i="1"/>
  <c r="H6" i="1"/>
  <c r="H5" i="1"/>
  <c r="H4" i="1"/>
  <c r="H3" i="1"/>
</calcChain>
</file>

<file path=xl/comments1.xml><?xml version="1.0" encoding="utf-8"?>
<comments xmlns="http://schemas.openxmlformats.org/spreadsheetml/2006/main">
  <authors>
    <author>sv</author>
  </authors>
  <commentList>
    <comment ref="E3" authorId="0">
      <text>
        <r>
          <rPr>
            <b/>
            <sz val="8"/>
            <color indexed="81"/>
            <rFont val="Tahoma"/>
            <family val="2"/>
          </rPr>
          <t>sv: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<sst xmlns="http://schemas.openxmlformats.org/spreadsheetml/2006/main" count="57" uniqueCount="41">
  <si>
    <t>bảng theo dõi chi tiết bán hàng tháng 11/2002</t>
  </si>
  <si>
    <t>stt</t>
  </si>
  <si>
    <t>MAMH</t>
  </si>
  <si>
    <t>PEA</t>
  </si>
  <si>
    <t>VTB</t>
  </si>
  <si>
    <t>SGA</t>
  </si>
  <si>
    <t>ELB</t>
  </si>
  <si>
    <t>PEB</t>
  </si>
  <si>
    <t>SGB</t>
  </si>
  <si>
    <t>VTA</t>
  </si>
  <si>
    <t>ELA</t>
  </si>
  <si>
    <t>Tên hàng</t>
  </si>
  <si>
    <t>Loại hàng</t>
  </si>
  <si>
    <t>Ngày bán</t>
  </si>
  <si>
    <t>Đơn giá</t>
  </si>
  <si>
    <t>Số luơng</t>
  </si>
  <si>
    <t>Thành tiền</t>
  </si>
  <si>
    <t>Bảng 1</t>
  </si>
  <si>
    <t>Mã hàng</t>
  </si>
  <si>
    <t>tên hàng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</si>
  <si>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</si>
  <si>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</si>
  <si>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</si>
  <si>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</si>
  <si>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</si>
  <si>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</si>
  <si>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</si>
  <si>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</si>
  <si>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</si>
  <si>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</si>
  <si>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đơn giá ( đồng)</t>
  </si>
  <si>
    <t>Bảng 2</t>
  </si>
  <si>
    <t>TÊN HÀNG</t>
  </si>
  <si>
    <t>SỐ LUỢNG</t>
  </si>
  <si>
    <t>14/11/2002</t>
  </si>
  <si>
    <t>18/11/2002</t>
  </si>
  <si>
    <t>21/11/2002</t>
  </si>
  <si>
    <t>25/11/2002</t>
  </si>
  <si>
    <t>27/11/2002</t>
  </si>
  <si>
    <t>29/11/2002</t>
  </si>
  <si>
    <t>30/11/2002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</si>
</sst>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/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5" sqref="E5"/>
    </sheetView>
  </sheetViews>
  <sheetFormatPr defaultRowHeight="15" x14ac:dyDescent="0.25"/>
  <cols>
    <col min="2" max="2" width="13.5703125" customWidth="1"/>
    <col min="3" max="3" width="14.42578125" customWidth="1"/>
    <col min="4" max="4" width="12.28515625" customWidth="1"/>
    <col min="5" max="5" width="14.28515625" customWidth="1"/>
    <col min="6" max="6" width="12.5703125" customWidth="1"/>
    <col min="7" max="7" width="13.5703125" customWidth="1"/>
    <col min="8" max="8" width="11.85546875" customWidth="1"/>
  </cols>
  <sheetData>
    <row r="1" spans="1:8" ht="18.75" x14ac:dyDescent="0.3">
      <c r="A1" s="13" t="s">
        <v>0</v>
      </c>
      <c r="B1" s="13"/>
      <c r="C1" s="13"/>
      <c r="D1" s="13"/>
      <c r="E1" s="13"/>
      <c r="F1" s="13"/>
      <c r="G1" s="13"/>
      <c r="H1" s="13"/>
    </row>
    <row r="2" spans="1:8" x14ac:dyDescent="0.25">
      <c r="A2" s="7" t="s">
        <v>1</v>
      </c>
      <c r="B2" s="7" t="s">
        <v>2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</row>
    <row r="3" spans="1:8" x14ac:dyDescent="0.25">
      <c r="A3" s="8">
        <v>1</v>
      </c>
      <c r="B3" s="8" t="s">
        <v>3</v>
      </c>
      <c r="C3" s="8" t="s">
        <v>27</v>
      </c>
      <c r="D3" s="8">
        <v>1</v>
      </c>
      <c r="E3" s="15">
        <v>37267</v>
      </c>
      <c r="F3" s="8">
        <v>115</v>
      </c>
      <c r="G3" s="8">
        <v>90</v>
      </c>
      <c r="H3" s="8">
        <f>G3*F3</f>
        <v>10350</v>
      </c>
    </row>
    <row r="4" spans="1:8" x14ac:dyDescent="0.25">
      <c r="A4" s="8">
        <v>2</v>
      </c>
      <c r="B4" s="8" t="s">
        <v>4</v>
      </c>
      <c r="C4" s="8" t="s">
        <v>29</v>
      </c>
      <c r="D4" s="8">
        <v>2</v>
      </c>
      <c r="E4" s="14">
        <v>37387</v>
      </c>
      <c r="F4" s="8">
        <v>90</v>
      </c>
      <c r="G4" s="8">
        <v>120</v>
      </c>
      <c r="H4" s="8">
        <f>G4*F4</f>
        <v>10800</v>
      </c>
    </row>
    <row r="5" spans="1:8" x14ac:dyDescent="0.25">
      <c r="A5" s="8">
        <v>3</v>
      </c>
      <c r="B5" s="8" t="s">
        <v>5</v>
      </c>
      <c r="C5" s="8" t="s">
        <v>28</v>
      </c>
      <c r="D5" s="8">
        <v>1</v>
      </c>
      <c r="E5" s="14">
        <v>37510</v>
      </c>
      <c r="F5" s="8">
        <v>125</v>
      </c>
      <c r="G5" s="8">
        <v>70</v>
      </c>
      <c r="H5" s="8">
        <f>G5*F5</f>
        <v>8750</v>
      </c>
    </row>
    <row r="6" spans="1:8" x14ac:dyDescent="0.25">
      <c r="A6" s="8">
        <v>4</v>
      </c>
      <c r="B6" s="8" t="s">
        <v>4</v>
      </c>
      <c r="C6" s="8" t="s">
        <v>29</v>
      </c>
      <c r="D6" s="8">
        <v>2</v>
      </c>
      <c r="E6" s="11" t="s">
        <v>34</v>
      </c>
      <c r="F6" s="8">
        <v>90</v>
      </c>
      <c r="G6" s="8">
        <v>150</v>
      </c>
      <c r="H6" s="8">
        <f>G6*F6</f>
        <v>13500</v>
      </c>
    </row>
    <row r="7" spans="1:8" x14ac:dyDescent="0.25">
      <c r="A7" s="8">
        <v>5</v>
      </c>
      <c r="B7" s="8" t="s">
        <v>6</v>
      </c>
      <c r="C7" s="8" t="s">
        <v>26</v>
      </c>
      <c r="D7" s="8">
        <v>2</v>
      </c>
      <c r="E7" s="11" t="s">
        <v>35</v>
      </c>
      <c r="F7" s="8">
        <v>120</v>
      </c>
      <c r="G7" s="8">
        <v>60</v>
      </c>
      <c r="H7" s="8">
        <f>G7*F7</f>
        <v>7200</v>
      </c>
    </row>
    <row r="8" spans="1:8" x14ac:dyDescent="0.25">
      <c r="A8" s="8">
        <v>6</v>
      </c>
      <c r="B8" s="8" t="s">
        <v>7</v>
      </c>
      <c r="C8" s="8" t="s">
        <v>27</v>
      </c>
      <c r="D8" s="8">
        <v>2</v>
      </c>
      <c r="E8" s="11" t="s">
        <v>36</v>
      </c>
      <c r="F8" s="8">
        <v>95</v>
      </c>
      <c r="G8" s="8">
        <v>75</v>
      </c>
      <c r="H8" s="8">
        <f>G8*F8</f>
        <v>7125</v>
      </c>
    </row>
    <row r="9" spans="1:8" x14ac:dyDescent="0.25">
      <c r="A9" s="8">
        <v>7</v>
      </c>
      <c r="B9" s="8" t="s">
        <v>8</v>
      </c>
      <c r="C9" s="8" t="s">
        <v>28</v>
      </c>
      <c r="D9" s="8">
        <v>2</v>
      </c>
      <c r="E9" s="11" t="s">
        <v>37</v>
      </c>
      <c r="F9" s="8">
        <v>110</v>
      </c>
      <c r="G9" s="8">
        <v>65</v>
      </c>
      <c r="H9" s="8">
        <f>G9*F9</f>
        <v>7150</v>
      </c>
    </row>
    <row r="10" spans="1:8" x14ac:dyDescent="0.25">
      <c r="A10" s="8">
        <v>8</v>
      </c>
      <c r="B10" s="8" t="s">
        <v>9</v>
      </c>
      <c r="C10" s="8" t="s">
        <v>29</v>
      </c>
      <c r="D10" s="8">
        <v>1</v>
      </c>
      <c r="E10" s="11" t="s">
        <v>38</v>
      </c>
      <c r="F10" s="8">
        <v>110</v>
      </c>
      <c r="G10" s="8">
        <v>98</v>
      </c>
      <c r="H10" s="8">
        <f>G10*F10</f>
        <v>10780</v>
      </c>
    </row>
    <row r="11" spans="1:8" x14ac:dyDescent="0.25">
      <c r="A11" s="8">
        <v>9</v>
      </c>
      <c r="B11" s="8" t="s">
        <v>10</v>
      </c>
      <c r="C11" s="8" t="s">
        <v>26</v>
      </c>
      <c r="D11" s="8">
        <v>1</v>
      </c>
      <c r="E11" s="11" t="s">
        <v>39</v>
      </c>
      <c r="F11" s="8">
        <v>120</v>
      </c>
      <c r="G11" s="8">
        <v>130</v>
      </c>
      <c r="H11" s="8">
        <f>G11*F11</f>
        <v>15600</v>
      </c>
    </row>
    <row r="12" spans="1:8" x14ac:dyDescent="0.25">
      <c r="A12" s="8">
        <v>10</v>
      </c>
      <c r="B12" s="8" t="s">
        <v>7</v>
      </c>
      <c r="C12" s="8" t="s">
        <v>27</v>
      </c>
      <c r="D12" s="8">
        <v>2</v>
      </c>
      <c r="E12" s="11" t="s">
        <v>40</v>
      </c>
      <c r="F12" s="8">
        <v>100</v>
      </c>
      <c r="G12" s="8">
        <v>180</v>
      </c>
      <c r="H12" s="8">
        <f>G12*F12</f>
        <v>18000</v>
      </c>
    </row>
    <row r="13" spans="1:8" x14ac:dyDescent="0.25">
      <c r="A13" s="9"/>
      <c r="B13" s="12"/>
      <c r="C13" s="9"/>
      <c r="D13" s="9"/>
      <c r="E13" s="12"/>
      <c r="F13" s="9"/>
      <c r="G13" s="9"/>
      <c r="H13" s="9"/>
    </row>
    <row r="14" spans="1:8" x14ac:dyDescent="0.25">
      <c r="A14" s="10" t="s">
        <v>17</v>
      </c>
      <c r="B14" s="9"/>
      <c r="C14" s="9"/>
      <c r="D14" s="9"/>
      <c r="E14" s="9"/>
      <c r="F14" s="10" t="s">
        <v>31</v>
      </c>
      <c r="G14" s="9"/>
      <c r="H14" s="9"/>
    </row>
    <row r="15" spans="1:8" ht="31.5" customHeight="1" x14ac:dyDescent="0.25">
      <c r="A15" s="3" t="s">
        <v>18</v>
      </c>
      <c r="B15" s="3" t="s">
        <v>19</v>
      </c>
      <c r="C15" s="4" t="s">
        <v>30</v>
      </c>
      <c r="D15" s="5"/>
      <c r="F15" s="2" t="s">
        <v>32</v>
      </c>
      <c r="G15" s="2" t="s">
        <v>33</v>
      </c>
    </row>
    <row r="16" spans="1:8" x14ac:dyDescent="0.25">
      <c r="A16" s="6"/>
      <c r="B16" s="6"/>
      <c r="C16" s="7" t="s">
        <v>20</v>
      </c>
      <c r="D16" s="7" t="s">
        <v>21</v>
      </c>
      <c r="F16" s="1" t="s">
        <v>26</v>
      </c>
      <c r="G16" s="1">
        <f>G11+G7</f>
        <v>190</v>
      </c>
    </row>
    <row r="17" spans="1:7" x14ac:dyDescent="0.25">
      <c r="A17" s="1" t="s">
        <v>22</v>
      </c>
      <c r="B17" s="1" t="s">
        <v>26</v>
      </c>
      <c r="C17" s="1">
        <v>120</v>
      </c>
      <c r="D17" s="1">
        <v>100</v>
      </c>
      <c r="F17" s="1" t="s">
        <v>27</v>
      </c>
      <c r="G17" s="1">
        <f>G3+G8+G13</f>
        <v>165</v>
      </c>
    </row>
    <row r="18" spans="1:7" x14ac:dyDescent="0.25">
      <c r="A18" s="1" t="s">
        <v>23</v>
      </c>
      <c r="B18" s="1" t="s">
        <v>27</v>
      </c>
      <c r="C18" s="1">
        <v>115</v>
      </c>
      <c r="D18" s="1">
        <v>95</v>
      </c>
      <c r="F18" s="1" t="s">
        <v>28</v>
      </c>
      <c r="G18" s="1">
        <f>G5+G9</f>
        <v>135</v>
      </c>
    </row>
    <row r="19" spans="1:7" x14ac:dyDescent="0.25">
      <c r="A19" s="1" t="s">
        <v>24</v>
      </c>
      <c r="B19" s="1" t="s">
        <v>28</v>
      </c>
      <c r="C19" s="1">
        <v>125</v>
      </c>
      <c r="D19" s="1">
        <v>110</v>
      </c>
      <c r="F19" s="1" t="s">
        <v>29</v>
      </c>
      <c r="G19" s="1">
        <f>G4+G6+G10</f>
        <v>368</v>
      </c>
    </row>
    <row r="20" spans="1:7" x14ac:dyDescent="0.25">
      <c r="A20" s="1" t="s">
        <v>25</v>
      </c>
      <c r="B20" s="1" t="s">
        <v>29</v>
      </c>
      <c r="C20" s="1">
        <v>110</v>
      </c>
      <c r="D20" s="1">
        <v>90</v>
      </c>
    </row>
  </sheetData>
  <mergeCells count="4">
    <mergeCell ref="A1:H1"/>
    <mergeCell ref="C15:D15"/>
    <mergeCell ref="B15:B16"/>
    <mergeCell ref="A15:A1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2010-02-26T20:11:12Z</dcterms:created>
  <dcterms:modified xsi:type="dcterms:W3CDTF">2010-02-26T20:49:27Z</dcterms:modified>
</cp:coreProperties>
</file>